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kumentumok\Előterjesztések\2020.02.26_Hatvan és Környéke Társulás\"/>
    </mc:Choice>
  </mc:AlternateContent>
  <xr:revisionPtr revIDLastSave="0" documentId="8_{B749D21C-075F-4BFB-8DCB-435B4C4582DA}" xr6:coauthVersionLast="45" xr6:coauthVersionMax="45" xr10:uidLastSave="{00000000-0000-0000-0000-000000000000}"/>
  <bookViews>
    <workbookView xWindow="-120" yWindow="-120" windowWidth="29040" windowHeight="16440" tabRatio="989" xr2:uid="{00000000-000D-0000-FFFF-FFFF00000000}"/>
  </bookViews>
  <sheets>
    <sheet name="felhaszn.19073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34" i="1" l="1"/>
  <c r="M34" i="1"/>
  <c r="L34" i="1"/>
  <c r="N31" i="1"/>
  <c r="M31" i="1"/>
  <c r="L31" i="1"/>
  <c r="G31" i="1"/>
  <c r="F31" i="1"/>
  <c r="E31" i="1"/>
  <c r="L25" i="1"/>
  <c r="G25" i="1"/>
  <c r="F25" i="1"/>
  <c r="E25" i="1"/>
  <c r="N22" i="1"/>
  <c r="M22" i="1"/>
  <c r="L22" i="1"/>
  <c r="N17" i="1"/>
  <c r="N12" i="1"/>
  <c r="N9" i="1" s="1"/>
  <c r="M12" i="1"/>
  <c r="M9" i="1" s="1"/>
  <c r="L12" i="1"/>
  <c r="L9" i="1" s="1"/>
  <c r="L8" i="1" s="1"/>
  <c r="L38" i="1" s="1"/>
  <c r="G8" i="1"/>
  <c r="F8" i="1"/>
  <c r="F38" i="1" s="1"/>
  <c r="E8" i="1"/>
  <c r="E38" i="1" s="1"/>
  <c r="M8" i="1" l="1"/>
  <c r="M38" i="1" s="1"/>
  <c r="N8" i="1"/>
  <c r="N38" i="1" s="1"/>
  <c r="G38" i="1"/>
</calcChain>
</file>

<file path=xl/sharedStrings.xml><?xml version="1.0" encoding="utf-8"?>
<sst xmlns="http://schemas.openxmlformats.org/spreadsheetml/2006/main" count="71" uniqueCount="58">
  <si>
    <t>2.számú melléklet</t>
  </si>
  <si>
    <t>Hatvan és Környéke Települési Szilárdhulladék-gazdálkodás Fejlesztése Társulás 2020. költségvetési pénzforgalmi mérlege</t>
  </si>
  <si>
    <t>( Ft-ban)</t>
  </si>
  <si>
    <t xml:space="preserve">BEVÉTELEK  </t>
  </si>
  <si>
    <t>2018. évi terv</t>
  </si>
  <si>
    <t>2019.évi terv</t>
  </si>
  <si>
    <t>2020. évi terv</t>
  </si>
  <si>
    <t>KIADÁSOK</t>
  </si>
  <si>
    <t>I.</t>
  </si>
  <si>
    <t>MŰKÖDÉSI BEVÉTELEK:</t>
  </si>
  <si>
    <t xml:space="preserve">I. </t>
  </si>
  <si>
    <t>MŰKÖDÉSI KIADÁSOK</t>
  </si>
  <si>
    <t>1.</t>
  </si>
  <si>
    <t>Társulás működési bevételek</t>
  </si>
  <si>
    <t>Társulás működési kiadások</t>
  </si>
  <si>
    <t xml:space="preserve"> </t>
  </si>
  <si>
    <t>Vagyonkezelési díj</t>
  </si>
  <si>
    <t>&gt; Személyi jellegű kifizetések</t>
  </si>
  <si>
    <t>&gt; Munkaadói járulékok</t>
  </si>
  <si>
    <t>&gt; Dologi kiadások :</t>
  </si>
  <si>
    <t>- Áfa befizetés</t>
  </si>
  <si>
    <t>- Felelősség biztosításra</t>
  </si>
  <si>
    <t xml:space="preserve">- Hitelkamat </t>
  </si>
  <si>
    <t>- Ügyvédi díj 2019.évről áthozott</t>
  </si>
  <si>
    <t xml:space="preserve">- Ügyvédi díJak </t>
  </si>
  <si>
    <t>- Könyvvizsgálói díj</t>
  </si>
  <si>
    <t>- Számlavezetési ktg., átutalási jutalék</t>
  </si>
  <si>
    <t>2.</t>
  </si>
  <si>
    <t>Átadott pénzeszközök</t>
  </si>
  <si>
    <t>- Munkaszervezet kiadására Hatvani Polg. Hiv. átadott 2019. évről áthúzódó</t>
  </si>
  <si>
    <t>- Munkaszervezet kiadására Hatvani Polg. Hiv. átadott 2020. évi</t>
  </si>
  <si>
    <t>II.</t>
  </si>
  <si>
    <t>Felhalmozási és tőke jellegű befizetések</t>
  </si>
  <si>
    <t>FELHALMOZÁSI, FELÚJÍTÁSI KIADÁSOK</t>
  </si>
  <si>
    <t>Vagyonkezelési szerződésből adódó elszámolás Hatvan és Térsége Környezetvédelmi Kft.-vel</t>
  </si>
  <si>
    <t>Önkormányzati felhalmozási kiadások</t>
  </si>
  <si>
    <t>Vagyonkezelési szerződésből adódó követelés peres úton történő érvényesítése a HTK Kft.-től</t>
  </si>
  <si>
    <t xml:space="preserve">- Beruházás </t>
  </si>
  <si>
    <t>III.</t>
  </si>
  <si>
    <t>ÁLLAMHÁZTARTÁSON KÍVÜLRŐL KAPOTT VÉGLEGES PÉNZESZKÖZ ÁTVÉTELEK</t>
  </si>
  <si>
    <t xml:space="preserve">III. </t>
  </si>
  <si>
    <t>ÁLLAMHÁZTARTÁSON BELÜLRŐL KAPOTT VISSZATÉRÍTENDŐ TÁMOGATÁS TÖRLESZTÉSE</t>
  </si>
  <si>
    <t>IV.</t>
  </si>
  <si>
    <t>PÉNZFORGALOM NÉLKÜLI BEVÉTELEK</t>
  </si>
  <si>
    <t>TARTALÉK</t>
  </si>
  <si>
    <t>Előző évi pénzmaradvány igénybevétele</t>
  </si>
  <si>
    <t>1. Általános tartalék</t>
  </si>
  <si>
    <t>V. HITELTÖRLESZTÉS</t>
  </si>
  <si>
    <t>V.</t>
  </si>
  <si>
    <t>HITELEK</t>
  </si>
  <si>
    <t>1. Hosszú lejáratú hitelek törlesztése</t>
  </si>
  <si>
    <t>Működési hiány (folyószámla hitel felvétel)</t>
  </si>
  <si>
    <t>Hitelfelvétel a felhalmozási hiány finanszírozására</t>
  </si>
  <si>
    <t>BEVÉTELEK ÖSSZESEN</t>
  </si>
  <si>
    <t>KIADÁSOK ÖSSZESEN</t>
  </si>
  <si>
    <t>2. Fejlesztési céltartalék</t>
  </si>
  <si>
    <r>
      <t xml:space="preserve">&gt; havi átalánydíj </t>
    </r>
    <r>
      <rPr>
        <sz val="7"/>
        <rFont val="Arial CE"/>
        <family val="2"/>
        <charset val="238"/>
      </rPr>
      <t>(szerz.szerint)</t>
    </r>
  </si>
  <si>
    <r>
      <t xml:space="preserve">&gt; vagyonkezelési jogvita </t>
    </r>
    <r>
      <rPr>
        <sz val="7"/>
        <rFont val="Arial CE"/>
        <family val="2"/>
        <charset val="238"/>
      </rPr>
      <t>(szerz.szerint)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</si>
</sst>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4" x14ac:knownFonts="1">
    <font>
      <sz val="11"/>
      <color rgb="FF000000"/>
      <name val="Calibri"/>
      <family val="2"/>
      <charset val="238"/>
    </font>
    <font>
      <b/>
      <u/>
      <sz val="9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b/>
      <sz val="7"/>
      <name val="Arial CE"/>
      <family val="2"/>
      <charset val="238"/>
    </font>
    <font>
      <sz val="9"/>
      <name val="Arial CE"/>
      <family val="2"/>
      <charset val="238"/>
    </font>
    <font>
      <sz val="7"/>
      <name val="Arial CE"/>
      <family val="2"/>
      <charset val="238"/>
    </font>
    <font>
      <b/>
      <i/>
      <sz val="9"/>
      <name val="Arial CE"/>
      <family val="2"/>
      <charset val="238"/>
    </font>
    <font>
      <i/>
      <sz val="7"/>
      <name val="Arial CE"/>
      <family val="2"/>
      <charset val="238"/>
    </font>
    <font>
      <b/>
      <i/>
      <sz val="7"/>
      <name val="Arial CE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3" fontId="4" fillId="0" borderId="2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49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164" fontId="6" fillId="0" borderId="1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3" fontId="6" fillId="0" borderId="15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/>
    </xf>
    <xf numFmtId="3" fontId="8" fillId="0" borderId="15" xfId="0" applyNumberFormat="1" applyFont="1" applyBorder="1" applyAlignment="1">
      <alignment horizontal="right" vertical="center"/>
    </xf>
    <xf numFmtId="3" fontId="9" fillId="0" borderId="17" xfId="0" applyNumberFormat="1" applyFont="1" applyBorder="1" applyAlignment="1">
      <alignment horizontal="right" vertical="center"/>
    </xf>
    <xf numFmtId="3" fontId="9" fillId="0" borderId="15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17" xfId="0" applyFont="1" applyBorder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3" fontId="6" fillId="0" borderId="15" xfId="0" applyNumberFormat="1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top"/>
    </xf>
    <xf numFmtId="3" fontId="4" fillId="0" borderId="21" xfId="0" applyNumberFormat="1" applyFont="1" applyBorder="1" applyAlignment="1">
      <alignment horizontal="right" vertical="center"/>
    </xf>
    <xf numFmtId="3" fontId="4" fillId="0" borderId="21" xfId="0" applyNumberFormat="1" applyFont="1" applyBorder="1" applyAlignment="1">
      <alignment vertical="center"/>
    </xf>
    <xf numFmtId="3" fontId="6" fillId="0" borderId="22" xfId="0" applyNumberFormat="1" applyFont="1" applyBorder="1" applyAlignment="1">
      <alignment vertical="center"/>
    </xf>
    <xf numFmtId="164" fontId="6" fillId="0" borderId="23" xfId="0" applyNumberFormat="1" applyFont="1" applyBorder="1" applyAlignment="1">
      <alignment vertical="center"/>
    </xf>
    <xf numFmtId="0" fontId="6" fillId="0" borderId="22" xfId="0" applyFont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0" fontId="10" fillId="0" borderId="9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vertical="center"/>
    </xf>
    <xf numFmtId="3" fontId="4" fillId="0" borderId="26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3" fillId="0" borderId="27" xfId="0" applyFont="1" applyBorder="1" applyAlignment="1">
      <alignment vertical="center"/>
    </xf>
    <xf numFmtId="49" fontId="3" fillId="0" borderId="27" xfId="0" applyNumberFormat="1" applyFont="1" applyBorder="1" applyAlignment="1">
      <alignment vertical="center"/>
    </xf>
    <xf numFmtId="164" fontId="13" fillId="0" borderId="22" xfId="0" applyNumberFormat="1" applyFont="1" applyBorder="1" applyAlignment="1" applyProtection="1">
      <alignment vertical="center"/>
    </xf>
    <xf numFmtId="164" fontId="13" fillId="0" borderId="28" xfId="0" applyNumberFormat="1" applyFont="1" applyBorder="1" applyAlignment="1" applyProtection="1">
      <alignment vertical="center"/>
    </xf>
    <xf numFmtId="3" fontId="6" fillId="0" borderId="29" xfId="0" applyNumberFormat="1" applyFont="1" applyBorder="1" applyAlignment="1">
      <alignment horizontal="right" vertical="center"/>
    </xf>
    <xf numFmtId="3" fontId="6" fillId="0" borderId="28" xfId="0" applyNumberFormat="1" applyFont="1" applyBorder="1" applyAlignment="1">
      <alignment vertical="center"/>
    </xf>
    <xf numFmtId="3" fontId="6" fillId="0" borderId="28" xfId="0" applyNumberFormat="1" applyFont="1" applyBorder="1" applyAlignment="1">
      <alignment horizontal="right" vertical="center"/>
    </xf>
    <xf numFmtId="49" fontId="5" fillId="0" borderId="30" xfId="0" applyNumberFormat="1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0" xfId="0" applyFont="1" applyBorder="1" applyAlignment="1"/>
    <xf numFmtId="0" fontId="3" fillId="0" borderId="0" xfId="0" applyFont="1" applyBorder="1" applyAlignment="1"/>
    <xf numFmtId="3" fontId="6" fillId="0" borderId="22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31" xfId="0" applyFont="1" applyBorder="1" applyAlignment="1">
      <alignment horizontal="right" vertical="center"/>
    </xf>
    <xf numFmtId="3" fontId="4" fillId="0" borderId="33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160" zoomScaleNormal="160" workbookViewId="0">
      <selection activeCell="E16" sqref="E16"/>
    </sheetView>
  </sheetViews>
  <sheetFormatPr defaultRowHeight="15" x14ac:dyDescent="0.25"/>
  <cols>
    <col min="1" max="1" width="3.5703125"/>
    <col min="2" max="2" width="1.85546875"/>
    <col min="4" max="4" width="27.85546875"/>
    <col min="5" max="5" width="7.140625"/>
    <col min="6" max="6" width="8.42578125"/>
    <col min="7" max="7" width="8.28515625"/>
    <col min="8" max="8" width="3.85546875"/>
    <col min="9" max="9" width="2"/>
    <col min="10" max="10" width="18.42578125"/>
    <col min="11" max="11" width="15.5703125"/>
    <col min="14" max="14" width="8.7109375"/>
  </cols>
  <sheetData>
    <row r="1" spans="1:17" x14ac:dyDescent="0.25">
      <c r="H1" s="1"/>
      <c r="I1" s="1"/>
      <c r="J1" s="1"/>
      <c r="K1" s="1"/>
      <c r="L1" s="1"/>
      <c r="N1" s="2" t="s">
        <v>0</v>
      </c>
    </row>
    <row r="2" spans="1:17" x14ac:dyDescent="0.25">
      <c r="H2" s="1"/>
      <c r="I2" s="1"/>
      <c r="J2" s="1"/>
      <c r="K2" s="1"/>
      <c r="L2" s="1"/>
    </row>
    <row r="3" spans="1:17" x14ac:dyDescent="0.25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7" x14ac:dyDescent="0.25">
      <c r="A5" s="105" t="s">
        <v>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7" ht="13.9" customHeight="1" x14ac:dyDescent="0.25">
      <c r="A6" s="106" t="s">
        <v>3</v>
      </c>
      <c r="B6" s="106"/>
      <c r="C6" s="106"/>
      <c r="D6" s="106"/>
      <c r="E6" s="107" t="s">
        <v>4</v>
      </c>
      <c r="F6" s="107" t="s">
        <v>5</v>
      </c>
      <c r="G6" s="107" t="s">
        <v>6</v>
      </c>
      <c r="H6" s="108" t="s">
        <v>7</v>
      </c>
      <c r="I6" s="108"/>
      <c r="J6" s="108"/>
      <c r="K6" s="108"/>
      <c r="L6" s="107" t="s">
        <v>4</v>
      </c>
      <c r="M6" s="107" t="s">
        <v>5</v>
      </c>
      <c r="N6" s="107" t="s">
        <v>6</v>
      </c>
    </row>
    <row r="7" spans="1:17" x14ac:dyDescent="0.25">
      <c r="A7" s="106"/>
      <c r="B7" s="106"/>
      <c r="C7" s="106"/>
      <c r="D7" s="106"/>
      <c r="E7" s="107"/>
      <c r="F7" s="107"/>
      <c r="G7" s="107"/>
      <c r="H7" s="108"/>
      <c r="I7" s="108"/>
      <c r="J7" s="108"/>
      <c r="K7" s="108"/>
      <c r="L7" s="107"/>
      <c r="M7" s="107"/>
      <c r="N7" s="107"/>
    </row>
    <row r="8" spans="1:17" x14ac:dyDescent="0.25">
      <c r="A8" s="4" t="s">
        <v>8</v>
      </c>
      <c r="B8" s="5" t="s">
        <v>9</v>
      </c>
      <c r="C8" s="6"/>
      <c r="D8" s="7"/>
      <c r="E8" s="8">
        <f>SUM(E9:E15)</f>
        <v>7150000</v>
      </c>
      <c r="F8" s="8">
        <f>SUM(F9:F15)</f>
        <v>6350000</v>
      </c>
      <c r="G8" s="8">
        <f>SUM(G9:G15)</f>
        <v>6350000</v>
      </c>
      <c r="H8" s="9" t="s">
        <v>10</v>
      </c>
      <c r="I8" s="5" t="s">
        <v>11</v>
      </c>
      <c r="J8" s="10"/>
      <c r="K8" s="10"/>
      <c r="L8" s="11">
        <f>L9+L22</f>
        <v>6176000</v>
      </c>
      <c r="M8" s="11">
        <f>M9+M22</f>
        <v>6002420</v>
      </c>
      <c r="N8" s="11">
        <f>N9+N22</f>
        <v>7073110</v>
      </c>
    </row>
    <row r="9" spans="1:17" x14ac:dyDescent="0.25">
      <c r="A9" s="12"/>
      <c r="B9" s="13" t="s">
        <v>12</v>
      </c>
      <c r="C9" s="14" t="s">
        <v>13</v>
      </c>
      <c r="D9" s="15"/>
      <c r="E9" s="16"/>
      <c r="F9" s="17"/>
      <c r="G9" s="16"/>
      <c r="H9" s="18"/>
      <c r="I9" s="19" t="s">
        <v>12</v>
      </c>
      <c r="J9" s="102" t="s">
        <v>14</v>
      </c>
      <c r="K9" s="102"/>
      <c r="L9" s="20">
        <f>L10+L11+L12</f>
        <v>5746000</v>
      </c>
      <c r="M9" s="20">
        <f>M10+M11+M12</f>
        <v>5142420</v>
      </c>
      <c r="N9" s="20">
        <f>N10+N11+N12</f>
        <v>5797110</v>
      </c>
      <c r="Q9" t="s">
        <v>15</v>
      </c>
    </row>
    <row r="10" spans="1:17" x14ac:dyDescent="0.25">
      <c r="A10" s="12"/>
      <c r="B10" s="21"/>
      <c r="C10" s="21"/>
      <c r="D10" s="22" t="s">
        <v>16</v>
      </c>
      <c r="E10" s="23">
        <v>7150000</v>
      </c>
      <c r="F10" s="24">
        <v>6350000</v>
      </c>
      <c r="G10" s="23">
        <v>6350000</v>
      </c>
      <c r="H10" s="21"/>
      <c r="I10" s="21"/>
      <c r="J10" s="103" t="s">
        <v>17</v>
      </c>
      <c r="K10" s="103"/>
      <c r="L10" s="25">
        <v>0</v>
      </c>
      <c r="M10" s="26">
        <v>882360</v>
      </c>
      <c r="N10" s="27">
        <v>882360</v>
      </c>
    </row>
    <row r="11" spans="1:17" x14ac:dyDescent="0.25">
      <c r="A11" s="12"/>
      <c r="B11" s="21"/>
      <c r="C11" s="28"/>
      <c r="D11" s="29"/>
      <c r="E11" s="30"/>
      <c r="F11" s="31"/>
      <c r="G11" s="30"/>
      <c r="H11" s="21"/>
      <c r="I11" s="21"/>
      <c r="J11" s="103" t="s">
        <v>18</v>
      </c>
      <c r="K11" s="103"/>
      <c r="L11" s="25">
        <v>0</v>
      </c>
      <c r="M11" s="32">
        <v>172060</v>
      </c>
      <c r="N11" s="27">
        <v>154500</v>
      </c>
    </row>
    <row r="12" spans="1:17" x14ac:dyDescent="0.25">
      <c r="A12" s="12"/>
      <c r="B12" s="21"/>
      <c r="C12" s="28"/>
      <c r="D12" s="21"/>
      <c r="E12" s="30"/>
      <c r="F12" s="31"/>
      <c r="G12" s="30"/>
      <c r="H12" s="21"/>
      <c r="I12" s="21"/>
      <c r="J12" s="103" t="s">
        <v>19</v>
      </c>
      <c r="K12" s="103"/>
      <c r="L12" s="27">
        <f>L13+L14+L15+L16+L17+L20+L21</f>
        <v>5746000</v>
      </c>
      <c r="M12" s="27">
        <f>M13+M14+M15+M16+M17+M20+M21</f>
        <v>4088000</v>
      </c>
      <c r="N12" s="27">
        <f>N13+N14+N15+N16+N17+N20+N21</f>
        <v>4760250</v>
      </c>
    </row>
    <row r="13" spans="1:17" x14ac:dyDescent="0.25">
      <c r="A13" s="12"/>
      <c r="B13" s="21"/>
      <c r="C13" s="28"/>
      <c r="D13" s="33"/>
      <c r="E13" s="30"/>
      <c r="F13" s="31"/>
      <c r="G13" s="30"/>
      <c r="H13" s="21"/>
      <c r="I13" s="21"/>
      <c r="J13" s="99" t="s">
        <v>20</v>
      </c>
      <c r="K13" s="99"/>
      <c r="L13" s="34">
        <v>2245000</v>
      </c>
      <c r="M13" s="35">
        <v>1350000</v>
      </c>
      <c r="N13" s="34">
        <v>1350000</v>
      </c>
    </row>
    <row r="14" spans="1:17" x14ac:dyDescent="0.25">
      <c r="A14" s="12"/>
      <c r="B14" s="21"/>
      <c r="C14" s="28"/>
      <c r="D14" s="21"/>
      <c r="E14" s="30"/>
      <c r="F14" s="31"/>
      <c r="G14" s="30"/>
      <c r="H14" s="21"/>
      <c r="I14" s="21"/>
      <c r="J14" s="100" t="s">
        <v>21</v>
      </c>
      <c r="K14" s="100"/>
      <c r="L14" s="34">
        <v>75000</v>
      </c>
      <c r="M14" s="35">
        <v>75000</v>
      </c>
      <c r="N14" s="34">
        <v>75000</v>
      </c>
    </row>
    <row r="15" spans="1:17" x14ac:dyDescent="0.25">
      <c r="A15" s="12"/>
      <c r="B15" s="21"/>
      <c r="C15" s="28"/>
      <c r="D15" s="21"/>
      <c r="E15" s="30"/>
      <c r="F15" s="31"/>
      <c r="G15" s="30"/>
      <c r="H15" s="21"/>
      <c r="I15" s="21"/>
      <c r="J15" s="99" t="s">
        <v>22</v>
      </c>
      <c r="K15" s="99"/>
      <c r="L15" s="34">
        <v>500000</v>
      </c>
      <c r="M15" s="35">
        <v>250000</v>
      </c>
      <c r="N15" s="34">
        <v>0</v>
      </c>
    </row>
    <row r="16" spans="1:17" x14ac:dyDescent="0.25">
      <c r="A16" s="12"/>
      <c r="B16" s="21"/>
      <c r="C16" s="28"/>
      <c r="D16" s="21"/>
      <c r="E16" s="30"/>
      <c r="F16" s="31"/>
      <c r="G16" s="30"/>
      <c r="H16" s="21"/>
      <c r="I16" s="21"/>
      <c r="J16" s="101" t="s">
        <v>23</v>
      </c>
      <c r="K16" s="101"/>
      <c r="L16" s="34">
        <v>2286000</v>
      </c>
      <c r="M16" s="35">
        <v>0</v>
      </c>
      <c r="N16" s="34">
        <v>222250</v>
      </c>
    </row>
    <row r="17" spans="1:14" x14ac:dyDescent="0.25">
      <c r="A17" s="12"/>
      <c r="B17" s="21"/>
      <c r="C17" s="28"/>
      <c r="D17" s="21"/>
      <c r="E17" s="30"/>
      <c r="F17" s="31"/>
      <c r="G17" s="30"/>
      <c r="H17" s="21"/>
      <c r="I17" s="21"/>
      <c r="J17" s="98" t="s">
        <v>24</v>
      </c>
      <c r="K17" s="98"/>
      <c r="L17" s="34">
        <v>0</v>
      </c>
      <c r="M17" s="35">
        <v>2413000</v>
      </c>
      <c r="N17" s="34">
        <f>SUM(N18:N19)</f>
        <v>3043000</v>
      </c>
    </row>
    <row r="18" spans="1:14" x14ac:dyDescent="0.25">
      <c r="A18" s="12"/>
      <c r="B18" s="21"/>
      <c r="C18" s="28"/>
      <c r="D18" s="21"/>
      <c r="E18" s="30"/>
      <c r="F18" s="31" t="s">
        <v>15</v>
      </c>
      <c r="G18" s="30"/>
      <c r="H18" s="21"/>
      <c r="I18" s="21"/>
      <c r="J18" s="98" t="s">
        <v>56</v>
      </c>
      <c r="K18" s="98"/>
      <c r="L18" s="34"/>
      <c r="M18" s="35"/>
      <c r="N18" s="34">
        <v>1143000</v>
      </c>
    </row>
    <row r="19" spans="1:14" x14ac:dyDescent="0.25">
      <c r="A19" s="12"/>
      <c r="B19" s="21"/>
      <c r="C19" s="28"/>
      <c r="D19" s="21"/>
      <c r="E19" s="30"/>
      <c r="F19" s="31"/>
      <c r="G19" s="30"/>
      <c r="H19" s="21"/>
      <c r="I19" s="21"/>
      <c r="J19" s="98" t="s">
        <v>57</v>
      </c>
      <c r="K19" s="98"/>
      <c r="L19" s="34"/>
      <c r="M19" s="35"/>
      <c r="N19" s="34">
        <v>1900000</v>
      </c>
    </row>
    <row r="20" spans="1:14" x14ac:dyDescent="0.25">
      <c r="A20" s="12"/>
      <c r="B20" s="21"/>
      <c r="C20" s="28"/>
      <c r="D20" s="33"/>
      <c r="E20" s="30"/>
      <c r="F20" s="31"/>
      <c r="G20" s="30"/>
      <c r="H20" s="18"/>
      <c r="I20" s="36"/>
      <c r="J20" s="99" t="s">
        <v>25</v>
      </c>
      <c r="K20" s="99"/>
      <c r="L20" s="34">
        <v>640000</v>
      </c>
      <c r="M20" s="35"/>
      <c r="N20" s="34"/>
    </row>
    <row r="21" spans="1:14" x14ac:dyDescent="0.25">
      <c r="A21" s="12"/>
      <c r="B21" s="21"/>
      <c r="C21" s="28"/>
      <c r="D21" s="33"/>
      <c r="E21" s="30"/>
      <c r="F21" s="31"/>
      <c r="G21" s="30" t="s">
        <v>15</v>
      </c>
      <c r="H21" s="18"/>
      <c r="I21" s="36"/>
      <c r="J21" s="99" t="s">
        <v>26</v>
      </c>
      <c r="K21" s="99"/>
      <c r="L21" s="34"/>
      <c r="M21" s="35"/>
      <c r="N21" s="34">
        <v>70000</v>
      </c>
    </row>
    <row r="22" spans="1:14" x14ac:dyDescent="0.25">
      <c r="A22" s="12"/>
      <c r="B22" s="21"/>
      <c r="C22" s="28"/>
      <c r="D22" s="33"/>
      <c r="E22" s="30"/>
      <c r="F22" s="31"/>
      <c r="G22" s="30"/>
      <c r="H22" s="18"/>
      <c r="I22" s="37" t="s">
        <v>27</v>
      </c>
      <c r="J22" s="99" t="s">
        <v>28</v>
      </c>
      <c r="K22" s="99"/>
      <c r="L22" s="34">
        <f>L23+L24</f>
        <v>430000</v>
      </c>
      <c r="M22" s="34">
        <f>M23+M24</f>
        <v>860000</v>
      </c>
      <c r="N22" s="34">
        <f>N23+N24</f>
        <v>1276000</v>
      </c>
    </row>
    <row r="23" spans="1:14" ht="23.85" customHeight="1" x14ac:dyDescent="0.25">
      <c r="A23" s="12"/>
      <c r="B23" s="21"/>
      <c r="C23" s="28"/>
      <c r="D23" s="21"/>
      <c r="E23" s="30"/>
      <c r="F23" s="31"/>
      <c r="G23" s="30"/>
      <c r="H23" s="18"/>
      <c r="I23" s="36"/>
      <c r="J23" s="91" t="s">
        <v>29</v>
      </c>
      <c r="K23" s="91"/>
      <c r="L23" s="34">
        <v>430000</v>
      </c>
      <c r="M23" s="35">
        <v>430000</v>
      </c>
      <c r="N23" s="34">
        <v>430000</v>
      </c>
    </row>
    <row r="24" spans="1:14" ht="23.85" customHeight="1" x14ac:dyDescent="0.25">
      <c r="A24" s="12"/>
      <c r="B24" s="21"/>
      <c r="C24" s="28"/>
      <c r="D24" s="21"/>
      <c r="E24" s="30"/>
      <c r="F24" s="31"/>
      <c r="G24" s="30"/>
      <c r="H24" s="38"/>
      <c r="I24" s="39"/>
      <c r="J24" s="91" t="s">
        <v>30</v>
      </c>
      <c r="K24" s="91"/>
      <c r="L24" s="34"/>
      <c r="M24" s="35">
        <v>430000</v>
      </c>
      <c r="N24" s="34">
        <v>846000</v>
      </c>
    </row>
    <row r="25" spans="1:14" ht="13.9" customHeight="1" x14ac:dyDescent="0.25">
      <c r="A25" s="4" t="s">
        <v>31</v>
      </c>
      <c r="B25" s="5" t="s">
        <v>32</v>
      </c>
      <c r="C25" s="6"/>
      <c r="D25" s="7"/>
      <c r="E25" s="40">
        <f>SUM(E26:E27)</f>
        <v>0</v>
      </c>
      <c r="F25" s="40">
        <f>SUM(F26:F27)</f>
        <v>131774618</v>
      </c>
      <c r="G25" s="40">
        <f>SUM(G26:G27)</f>
        <v>41007972</v>
      </c>
      <c r="H25" s="41" t="s">
        <v>31</v>
      </c>
      <c r="I25" s="92" t="s">
        <v>33</v>
      </c>
      <c r="J25" s="92"/>
      <c r="K25" s="92"/>
      <c r="L25" s="42">
        <f>SUM(L26:L27)</f>
        <v>100000</v>
      </c>
      <c r="M25" s="43">
        <v>0</v>
      </c>
      <c r="N25" s="42">
        <v>0</v>
      </c>
    </row>
    <row r="26" spans="1:14" ht="23.85" customHeight="1" x14ac:dyDescent="0.25">
      <c r="A26" s="12"/>
      <c r="B26" s="13" t="s">
        <v>12</v>
      </c>
      <c r="C26" s="93" t="s">
        <v>34</v>
      </c>
      <c r="D26" s="93"/>
      <c r="E26" s="44"/>
      <c r="F26" s="45">
        <v>131774618</v>
      </c>
      <c r="G26" s="44"/>
      <c r="H26" s="38"/>
      <c r="I26" s="39" t="s">
        <v>12</v>
      </c>
      <c r="J26" s="94" t="s">
        <v>35</v>
      </c>
      <c r="K26" s="94"/>
      <c r="L26" s="46"/>
      <c r="M26" s="47"/>
      <c r="N26" s="46"/>
    </row>
    <row r="27" spans="1:14" ht="13.9" customHeight="1" x14ac:dyDescent="0.25">
      <c r="A27" s="12"/>
      <c r="B27" s="95" t="s">
        <v>27</v>
      </c>
      <c r="C27" s="96" t="s">
        <v>36</v>
      </c>
      <c r="D27" s="96"/>
      <c r="E27" s="23"/>
      <c r="F27" s="48"/>
      <c r="G27" s="23">
        <v>41007972</v>
      </c>
      <c r="H27" s="38"/>
      <c r="I27" s="39"/>
      <c r="J27" s="97" t="s">
        <v>37</v>
      </c>
      <c r="K27" s="97"/>
      <c r="L27" s="34">
        <v>100000</v>
      </c>
      <c r="M27" s="23"/>
      <c r="N27" s="34"/>
    </row>
    <row r="28" spans="1:14" ht="13.9" customHeight="1" x14ac:dyDescent="0.25">
      <c r="A28" s="12"/>
      <c r="B28" s="95"/>
      <c r="C28" s="96"/>
      <c r="D28" s="96"/>
      <c r="E28" s="23"/>
      <c r="F28" s="48"/>
      <c r="G28" s="23"/>
      <c r="H28" s="38"/>
      <c r="I28" s="39"/>
      <c r="J28" s="49"/>
      <c r="K28" s="49"/>
      <c r="L28" s="34"/>
      <c r="M28" s="23"/>
      <c r="N28" s="34"/>
    </row>
    <row r="29" spans="1:14" ht="23.85" customHeight="1" x14ac:dyDescent="0.25">
      <c r="A29" s="4" t="s">
        <v>38</v>
      </c>
      <c r="B29" s="87" t="s">
        <v>39</v>
      </c>
      <c r="C29" s="87"/>
      <c r="D29" s="87"/>
      <c r="E29" s="50">
        <v>0</v>
      </c>
      <c r="F29" s="40">
        <v>0</v>
      </c>
      <c r="G29" s="50">
        <v>0</v>
      </c>
      <c r="H29" s="51" t="s">
        <v>40</v>
      </c>
      <c r="I29" s="88" t="s">
        <v>41</v>
      </c>
      <c r="J29" s="88"/>
      <c r="K29" s="88"/>
      <c r="L29" s="52">
        <v>0</v>
      </c>
      <c r="M29" s="53">
        <v>0</v>
      </c>
      <c r="N29" s="52">
        <v>0</v>
      </c>
    </row>
    <row r="30" spans="1:14" x14ac:dyDescent="0.25">
      <c r="A30" s="54"/>
      <c r="B30" s="21"/>
      <c r="C30" s="28"/>
      <c r="D30" s="55"/>
      <c r="E30" s="56"/>
      <c r="F30" s="57"/>
      <c r="G30" s="56"/>
      <c r="H30" s="38"/>
      <c r="I30" s="39"/>
      <c r="J30" s="58"/>
      <c r="K30" s="58"/>
      <c r="L30" s="46"/>
      <c r="M30" s="47"/>
      <c r="N30" s="46"/>
    </row>
    <row r="31" spans="1:14" ht="13.9" customHeight="1" x14ac:dyDescent="0.25">
      <c r="A31" s="4" t="s">
        <v>42</v>
      </c>
      <c r="B31" s="59" t="s">
        <v>43</v>
      </c>
      <c r="C31" s="60"/>
      <c r="D31" s="59"/>
      <c r="E31" s="11">
        <f>SUM(E32)</f>
        <v>9883904</v>
      </c>
      <c r="F31" s="11">
        <f>SUM(F32)</f>
        <v>11000000</v>
      </c>
      <c r="G31" s="11">
        <f>SUM(G32)</f>
        <v>132500000</v>
      </c>
      <c r="H31" s="4" t="s">
        <v>42</v>
      </c>
      <c r="I31" s="89" t="s">
        <v>44</v>
      </c>
      <c r="J31" s="89"/>
      <c r="K31" s="89"/>
      <c r="L31" s="11">
        <f>SUM(L32:L33)</f>
        <v>8957904</v>
      </c>
      <c r="M31" s="11">
        <f>SUM(M32:M33)</f>
        <v>133224738</v>
      </c>
      <c r="N31" s="11">
        <f>SUM(N32:N33)</f>
        <v>172784862</v>
      </c>
    </row>
    <row r="32" spans="1:14" x14ac:dyDescent="0.25">
      <c r="A32" s="12"/>
      <c r="B32" s="15" t="s">
        <v>12</v>
      </c>
      <c r="C32" s="14" t="s">
        <v>45</v>
      </c>
      <c r="D32" s="15"/>
      <c r="E32" s="61">
        <v>9883904</v>
      </c>
      <c r="F32" s="62">
        <v>11000000</v>
      </c>
      <c r="G32" s="61">
        <v>132500000</v>
      </c>
      <c r="H32" s="21"/>
      <c r="I32" s="90" t="s">
        <v>46</v>
      </c>
      <c r="J32" s="90"/>
      <c r="K32" s="90"/>
      <c r="L32" s="63">
        <v>8957904</v>
      </c>
      <c r="M32" s="64">
        <v>1450120</v>
      </c>
      <c r="N32" s="65">
        <v>2272</v>
      </c>
    </row>
    <row r="33" spans="1:14" x14ac:dyDescent="0.25">
      <c r="A33" s="12"/>
      <c r="B33" s="21"/>
      <c r="C33" s="66"/>
      <c r="D33" s="67"/>
      <c r="E33" s="30"/>
      <c r="F33" s="68"/>
      <c r="G33" s="30"/>
      <c r="H33" s="21"/>
      <c r="I33" s="90" t="s">
        <v>55</v>
      </c>
      <c r="J33" s="90"/>
      <c r="K33" s="90"/>
      <c r="L33" s="63"/>
      <c r="M33" s="69">
        <v>131774618</v>
      </c>
      <c r="N33" s="65">
        <v>172782590</v>
      </c>
    </row>
    <row r="34" spans="1:14" x14ac:dyDescent="0.25">
      <c r="A34" s="54"/>
      <c r="B34" s="18"/>
      <c r="C34" s="82"/>
      <c r="D34" s="82"/>
      <c r="E34" s="30"/>
      <c r="F34" s="68"/>
      <c r="G34" s="30"/>
      <c r="H34" s="83" t="s">
        <v>47</v>
      </c>
      <c r="I34" s="83"/>
      <c r="J34" s="83"/>
      <c r="K34" s="83"/>
      <c r="L34" s="11">
        <f>SUM(L35)</f>
        <v>1800000</v>
      </c>
      <c r="M34" s="11">
        <f>SUM(M35)</f>
        <v>9897460</v>
      </c>
      <c r="N34" s="11">
        <f>SUM(N35)</f>
        <v>0</v>
      </c>
    </row>
    <row r="35" spans="1:14" x14ac:dyDescent="0.25">
      <c r="A35" s="70" t="s">
        <v>48</v>
      </c>
      <c r="B35" s="10" t="s">
        <v>49</v>
      </c>
      <c r="C35" s="6"/>
      <c r="D35" s="10"/>
      <c r="E35" s="53">
        <v>0</v>
      </c>
      <c r="F35" s="71">
        <v>0</v>
      </c>
      <c r="G35" s="53">
        <v>0</v>
      </c>
      <c r="H35" s="18"/>
      <c r="I35" s="72" t="s">
        <v>50</v>
      </c>
      <c r="J35" s="73"/>
      <c r="K35" s="73"/>
      <c r="L35" s="74">
        <v>1800000</v>
      </c>
      <c r="M35" s="44">
        <v>9897460</v>
      </c>
      <c r="N35" s="74">
        <v>0</v>
      </c>
    </row>
    <row r="36" spans="1:14" x14ac:dyDescent="0.25">
      <c r="A36" s="75"/>
      <c r="B36" s="84" t="s">
        <v>51</v>
      </c>
      <c r="C36" s="84"/>
      <c r="D36" s="84"/>
      <c r="E36" s="47"/>
      <c r="F36" s="76"/>
      <c r="G36" s="47"/>
      <c r="H36" s="18"/>
      <c r="I36" s="21"/>
      <c r="J36" s="21"/>
      <c r="K36" s="21"/>
      <c r="L36" s="46"/>
      <c r="M36" s="47"/>
      <c r="N36" s="46"/>
    </row>
    <row r="37" spans="1:14" x14ac:dyDescent="0.25">
      <c r="A37" s="75"/>
      <c r="B37" s="21" t="s">
        <v>52</v>
      </c>
      <c r="C37" s="77"/>
      <c r="D37" s="77"/>
      <c r="E37" s="78"/>
      <c r="F37" s="79"/>
      <c r="G37" s="78"/>
      <c r="H37" s="21"/>
      <c r="I37" s="21"/>
      <c r="J37" s="21"/>
      <c r="K37" s="21" t="s">
        <v>15</v>
      </c>
      <c r="L37" s="80"/>
      <c r="M37" s="78"/>
      <c r="N37" s="80"/>
    </row>
    <row r="38" spans="1:14" x14ac:dyDescent="0.25">
      <c r="A38" s="85" t="s">
        <v>53</v>
      </c>
      <c r="B38" s="85"/>
      <c r="C38" s="85"/>
      <c r="D38" s="85"/>
      <c r="E38" s="81">
        <f>SUM(E8+E25+E29+E31+E35)</f>
        <v>17033904</v>
      </c>
      <c r="F38" s="40">
        <f>SUM(F8+F25+F29+F31+F35)</f>
        <v>149124618</v>
      </c>
      <c r="G38" s="40">
        <f>SUM(G8+G25+G29+G31+G35)</f>
        <v>179857972</v>
      </c>
      <c r="H38" s="86" t="s">
        <v>54</v>
      </c>
      <c r="I38" s="86"/>
      <c r="J38" s="86"/>
      <c r="K38" s="86"/>
      <c r="L38" s="42">
        <f>SUM(L8+L25+L29+L31+L34)</f>
        <v>17033904</v>
      </c>
      <c r="M38" s="42">
        <f>SUM(M8+M25+M29+M31+M34)</f>
        <v>149124618</v>
      </c>
      <c r="N38" s="42">
        <f>SUM(N8+N25+N29+N31+N34)</f>
        <v>179857972</v>
      </c>
    </row>
  </sheetData>
  <mergeCells count="42">
    <mergeCell ref="A3:N3"/>
    <mergeCell ref="A5:N5"/>
    <mergeCell ref="A6:D7"/>
    <mergeCell ref="E6:E7"/>
    <mergeCell ref="F6:F7"/>
    <mergeCell ref="G6:G7"/>
    <mergeCell ref="H6:K7"/>
    <mergeCell ref="L6:L7"/>
    <mergeCell ref="M6:M7"/>
    <mergeCell ref="N6:N7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I25:K25"/>
    <mergeCell ref="C26:D26"/>
    <mergeCell ref="J26:K26"/>
    <mergeCell ref="B27:B28"/>
    <mergeCell ref="C27:D28"/>
    <mergeCell ref="J27:K27"/>
    <mergeCell ref="B29:D29"/>
    <mergeCell ref="I29:K29"/>
    <mergeCell ref="I31:K31"/>
    <mergeCell ref="I32:K32"/>
    <mergeCell ref="I33:K33"/>
    <mergeCell ref="C34:D34"/>
    <mergeCell ref="H34:K34"/>
    <mergeCell ref="B36:D36"/>
    <mergeCell ref="A38:D38"/>
    <mergeCell ref="H38:K38"/>
  </mergeCells>
  <pageMargins left="0.55208333333333304" right="0.23749999999999999" top="0.12361111111111101" bottom="0.196527777777778" header="0.51180555555555496" footer="0.51180555555555496"/>
  <pageSetup paperSize="9" scale="8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felhaszn.190731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bankutine.maria</dc:creator>
  <dc:description/>
  <cp:lastModifiedBy>Urbán Csabi</cp:lastModifiedBy>
  <cp:revision>10</cp:revision>
  <cp:lastPrinted>2020-02-14T08:27:42Z</cp:lastPrinted>
  <dcterms:created xsi:type="dcterms:W3CDTF">2018-01-29T14:48:45Z</dcterms:created>
  <dcterms:modified xsi:type="dcterms:W3CDTF">2020-02-14T08:27:53Z</dcterms:modified>
  <dc:language>hu-HU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